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WI INTAN FEBRIANTI\OneDrive\Documents\"/>
    </mc:Choice>
  </mc:AlternateContent>
  <xr:revisionPtr revIDLastSave="0" documentId="13_ncr:1_{398B04F3-7C88-4394-9785-A405F7E126E5}" xr6:coauthVersionLast="47" xr6:coauthVersionMax="47" xr10:uidLastSave="{00000000-0000-0000-0000-000000000000}"/>
  <bookViews>
    <workbookView xWindow="-110" yWindow="-110" windowWidth="19420" windowHeight="10300" xr2:uid="{976CDF12-B23A-4699-9830-5E5F782F308E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1" l="1"/>
  <c r="I4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J4" i="1"/>
  <c r="J5" i="1"/>
  <c r="J6" i="1"/>
  <c r="J7" i="1"/>
  <c r="H10" i="1" l="1"/>
  <c r="H11" i="1"/>
  <c r="H12" i="1"/>
  <c r="H13" i="1"/>
  <c r="H14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2" i="1"/>
  <c r="H34" i="1"/>
  <c r="H35" i="1"/>
  <c r="H36" i="1"/>
  <c r="H6" i="1"/>
  <c r="H5" i="1"/>
  <c r="G4" i="1" l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6" i="1"/>
  <c r="N5" i="1"/>
  <c r="N3" i="1"/>
  <c r="G7" i="1"/>
  <c r="G8" i="1"/>
  <c r="G9" i="1"/>
  <c r="G10" i="1"/>
  <c r="G11" i="1"/>
  <c r="G12" i="1"/>
  <c r="G13" i="1"/>
  <c r="G14" i="1"/>
  <c r="G15" i="1"/>
  <c r="G16" i="1"/>
  <c r="G17" i="1"/>
  <c r="G18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H4" i="1"/>
  <c r="N4" i="1" s="1"/>
  <c r="G5" i="1"/>
  <c r="G6" i="1"/>
  <c r="G19" i="1"/>
  <c r="G21" i="1"/>
  <c r="G20" i="1"/>
  <c r="H33" i="1" l="1"/>
  <c r="H15" i="1"/>
  <c r="H31" i="1"/>
  <c r="H7" i="1"/>
  <c r="N7" i="1" s="1"/>
  <c r="H8" i="1"/>
  <c r="H9" i="1"/>
</calcChain>
</file>

<file path=xl/sharedStrings.xml><?xml version="1.0" encoding="utf-8"?>
<sst xmlns="http://schemas.openxmlformats.org/spreadsheetml/2006/main" count="55" uniqueCount="21">
  <si>
    <t>AALI</t>
  </si>
  <si>
    <t>HARGA SAHAM</t>
  </si>
  <si>
    <t>ANJT</t>
  </si>
  <si>
    <t>BISI</t>
  </si>
  <si>
    <t>BTEK</t>
  </si>
  <si>
    <t>DSNG</t>
  </si>
  <si>
    <t>GZCO</t>
  </si>
  <si>
    <t>LSIP</t>
  </si>
  <si>
    <t>SIMP</t>
  </si>
  <si>
    <t>SMAR</t>
  </si>
  <si>
    <t>SSMS</t>
  </si>
  <si>
    <t>TBLA</t>
  </si>
  <si>
    <t>HARGA PASAR SAHAM</t>
  </si>
  <si>
    <t>EKUITAS</t>
  </si>
  <si>
    <t>JUMLAH SAHAM BEREDAR</t>
  </si>
  <si>
    <t>TABULASI DATA</t>
  </si>
  <si>
    <t xml:space="preserve">NILAI PERUSAHAAN </t>
  </si>
  <si>
    <t>VARIABEL Y</t>
  </si>
  <si>
    <t xml:space="preserve"> (NBVS) </t>
  </si>
  <si>
    <t>HARGA SAHAM=NILAI BUKU PER SAHAM=(PBV)</t>
  </si>
  <si>
    <t>RETRUN SAHAM(MASUK RUMUS SAHAM)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</si>
</sst>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E+00"/>
    <numFmt numFmtId="165" formatCode="0.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4" borderId="3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0" fillId="0" borderId="2" xfId="0" applyBorder="1"/>
    <xf numFmtId="0" fontId="1" fillId="5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3" fontId="0" fillId="7" borderId="2" xfId="0" applyNumberFormat="1" applyFill="1" applyBorder="1" applyAlignment="1">
      <alignment horizontal="center" vertical="center"/>
    </xf>
    <xf numFmtId="2" fontId="0" fillId="0" borderId="0" xfId="0" applyNumberFormat="1"/>
    <xf numFmtId="165" fontId="0" fillId="0" borderId="2" xfId="0" applyNumberFormat="1" applyBorder="1" applyAlignment="1">
      <alignment horizontal="center" vertical="center"/>
    </xf>
    <xf numFmtId="3" fontId="0" fillId="8" borderId="2" xfId="0" applyNumberFormat="1" applyFill="1" applyBorder="1" applyAlignment="1">
      <alignment horizontal="center" vertical="center"/>
    </xf>
    <xf numFmtId="3" fontId="0" fillId="9" borderId="2" xfId="0" applyNumberForma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ACA2D-2E26-417C-83C1-56531D4AEABE}">
  <dimension ref="A2:N36"/>
  <sheetViews>
    <sheetView tabSelected="1" zoomScale="63" workbookViewId="0">
      <selection activeCell="I4" sqref="I4"/>
    </sheetView>
  </sheetViews>
  <sheetFormatPr defaultRowHeight="14.5" x14ac:dyDescent="0.35"/>
  <cols>
    <col min="2" max="2" width="17.36328125" customWidth="1"/>
    <col min="4" max="4" width="23.08984375" customWidth="1"/>
    <col min="5" max="5" width="25.36328125" customWidth="1"/>
    <col min="6" max="6" width="30.90625" customWidth="1"/>
    <col min="7" max="7" width="20" customWidth="1"/>
    <col min="8" max="8" width="46.453125" customWidth="1"/>
    <col min="9" max="9" width="58.6328125" customWidth="1"/>
    <col min="10" max="10" width="10.6328125" bestFit="1" customWidth="1"/>
    <col min="14" max="14" width="21.90625" customWidth="1"/>
  </cols>
  <sheetData>
    <row r="2" spans="1:14" x14ac:dyDescent="0.35">
      <c r="A2" s="27" t="s">
        <v>15</v>
      </c>
      <c r="B2" s="28"/>
      <c r="C2" s="29"/>
      <c r="D2" s="19" t="s">
        <v>16</v>
      </c>
      <c r="E2" s="19"/>
      <c r="F2" s="19"/>
      <c r="G2" s="19"/>
      <c r="H2" s="19"/>
      <c r="I2" s="10"/>
    </row>
    <row r="3" spans="1:14" x14ac:dyDescent="0.35">
      <c r="A3" s="26" t="s">
        <v>17</v>
      </c>
      <c r="B3" s="26"/>
      <c r="C3" s="26"/>
      <c r="D3" s="11" t="s">
        <v>12</v>
      </c>
      <c r="E3" s="11" t="s">
        <v>13</v>
      </c>
      <c r="F3" s="11" t="s">
        <v>14</v>
      </c>
      <c r="G3" s="11" t="s">
        <v>18</v>
      </c>
      <c r="H3" s="11" t="s">
        <v>19</v>
      </c>
      <c r="I3" s="11" t="s">
        <v>20</v>
      </c>
      <c r="N3" s="7" t="e">
        <f t="shared" ref="N3:N17" si="0">J3/M3</f>
        <v>#DIV/0!</v>
      </c>
    </row>
    <row r="4" spans="1:14" x14ac:dyDescent="0.35">
      <c r="A4" s="20" t="s">
        <v>0</v>
      </c>
      <c r="B4" s="24" t="s">
        <v>1</v>
      </c>
      <c r="C4" s="1">
        <v>2022</v>
      </c>
      <c r="D4" s="14">
        <v>8025</v>
      </c>
      <c r="E4" s="17">
        <v>22243221000000</v>
      </c>
      <c r="F4" s="18">
        <v>1924688333</v>
      </c>
      <c r="G4" s="12">
        <f>E4/F4</f>
        <v>11556.79110151285</v>
      </c>
      <c r="H4" s="16">
        <f t="shared" ref="H4:H36" si="1">D4/G4</f>
        <v>0.69439690736899118</v>
      </c>
      <c r="I4" s="13">
        <f>H4/F4*100%</f>
        <v>3.6078407888857464E-10</v>
      </c>
      <c r="J4" s="15">
        <f>I4/100%</f>
        <v>3.6078407888857464E-10</v>
      </c>
      <c r="N4" s="7" t="e">
        <f t="shared" si="0"/>
        <v>#DIV/0!</v>
      </c>
    </row>
    <row r="5" spans="1:14" x14ac:dyDescent="0.35">
      <c r="A5" s="21"/>
      <c r="B5" s="24"/>
      <c r="C5" s="2">
        <v>2023</v>
      </c>
      <c r="D5" s="14">
        <v>7025</v>
      </c>
      <c r="E5" s="17">
        <v>22566006000000</v>
      </c>
      <c r="F5" s="18">
        <v>1924688333</v>
      </c>
      <c r="G5" s="12">
        <f t="shared" ref="G5" si="2">E5/F5</f>
        <v>11724.498773693143</v>
      </c>
      <c r="H5" s="16">
        <f t="shared" si="1"/>
        <v>0.59917273527823223</v>
      </c>
      <c r="I5" s="13">
        <f t="shared" ref="I5:I36" si="3">H5/F5*100%</f>
        <v>3.1130896623886388E-10</v>
      </c>
      <c r="J5" s="15">
        <f t="shared" ref="J5:J7" si="4">I5/100%</f>
        <v>3.1130896623886388E-10</v>
      </c>
      <c r="N5" s="7" t="e">
        <f>J5/M5</f>
        <v>#DIV/0!</v>
      </c>
    </row>
    <row r="6" spans="1:14" x14ac:dyDescent="0.35">
      <c r="A6" s="22"/>
      <c r="B6" s="24"/>
      <c r="C6" s="3">
        <v>2024</v>
      </c>
      <c r="D6" s="14">
        <v>6200</v>
      </c>
      <c r="E6" s="17">
        <v>23202062000000</v>
      </c>
      <c r="F6" s="18">
        <v>1924688333</v>
      </c>
      <c r="G6" s="12">
        <f>E6/F6</f>
        <v>12054.97098007296</v>
      </c>
      <c r="H6" s="16">
        <f t="shared" si="1"/>
        <v>0.51431065327728198</v>
      </c>
      <c r="I6" s="13">
        <f t="shared" si="3"/>
        <v>2.6721762919175027E-10</v>
      </c>
      <c r="J6" s="15">
        <f t="shared" si="4"/>
        <v>2.6721762919175027E-10</v>
      </c>
      <c r="N6" s="7" t="e">
        <f t="shared" si="0"/>
        <v>#DIV/0!</v>
      </c>
    </row>
    <row r="7" spans="1:14" x14ac:dyDescent="0.35">
      <c r="A7" s="20" t="s">
        <v>2</v>
      </c>
      <c r="B7" s="24" t="s">
        <v>1</v>
      </c>
      <c r="C7" s="6">
        <v>2022</v>
      </c>
      <c r="D7" s="14">
        <v>665</v>
      </c>
      <c r="E7" s="17">
        <v>8307744000000</v>
      </c>
      <c r="F7" s="18">
        <v>3354175000</v>
      </c>
      <c r="G7" s="12">
        <f t="shared" ref="G7:G18" si="5">E7/F7</f>
        <v>2476.8367780452718</v>
      </c>
      <c r="H7" s="16">
        <f t="shared" si="1"/>
        <v>0.26848761529002341</v>
      </c>
      <c r="I7" s="13">
        <f t="shared" si="3"/>
        <v>8.0045798233551734E-11</v>
      </c>
      <c r="J7" s="15">
        <f t="shared" si="4"/>
        <v>8.0045798233551734E-11</v>
      </c>
      <c r="N7" s="7" t="e">
        <f t="shared" si="0"/>
        <v>#DIV/0!</v>
      </c>
    </row>
    <row r="8" spans="1:14" x14ac:dyDescent="0.35">
      <c r="A8" s="21"/>
      <c r="B8" s="24"/>
      <c r="C8" s="8">
        <v>2023</v>
      </c>
      <c r="D8" s="14">
        <v>745</v>
      </c>
      <c r="E8" s="17">
        <v>8331534000000</v>
      </c>
      <c r="F8" s="18">
        <v>3354175000</v>
      </c>
      <c r="G8" s="12">
        <f t="shared" si="5"/>
        <v>2483.9294312312268</v>
      </c>
      <c r="H8" s="16">
        <f t="shared" si="1"/>
        <v>0.29992800545493781</v>
      </c>
      <c r="I8" s="13">
        <f t="shared" si="3"/>
        <v>8.9419307416857444E-11</v>
      </c>
      <c r="N8" s="7" t="e">
        <f t="shared" si="0"/>
        <v>#DIV/0!</v>
      </c>
    </row>
    <row r="9" spans="1:14" x14ac:dyDescent="0.35">
      <c r="A9" s="22"/>
      <c r="B9" s="25"/>
      <c r="C9" s="9">
        <v>2024</v>
      </c>
      <c r="D9" s="14">
        <v>715</v>
      </c>
      <c r="E9" s="17">
        <v>7676576000000</v>
      </c>
      <c r="F9" s="18">
        <v>3354175000</v>
      </c>
      <c r="G9" s="12">
        <f t="shared" si="5"/>
        <v>2288.6629349989194</v>
      </c>
      <c r="H9" s="16">
        <f t="shared" si="1"/>
        <v>0.31240948112804456</v>
      </c>
      <c r="I9" s="13">
        <f t="shared" si="3"/>
        <v>9.3140483465545044E-11</v>
      </c>
      <c r="N9" s="7" t="e">
        <f t="shared" si="0"/>
        <v>#DIV/0!</v>
      </c>
    </row>
    <row r="10" spans="1:14" x14ac:dyDescent="0.35">
      <c r="A10" s="20" t="s">
        <v>3</v>
      </c>
      <c r="B10" s="24" t="s">
        <v>1</v>
      </c>
      <c r="C10" s="6">
        <v>2022</v>
      </c>
      <c r="D10" s="14">
        <v>1600</v>
      </c>
      <c r="E10" s="17">
        <v>3050250000000</v>
      </c>
      <c r="F10" s="18">
        <v>3000000000</v>
      </c>
      <c r="G10" s="12">
        <f t="shared" si="5"/>
        <v>1016.75</v>
      </c>
      <c r="H10" s="16">
        <f t="shared" si="1"/>
        <v>1.573641504794689</v>
      </c>
      <c r="I10" s="13">
        <f t="shared" si="3"/>
        <v>5.2454716826489635E-10</v>
      </c>
      <c r="N10" s="7" t="e">
        <f t="shared" si="0"/>
        <v>#DIV/0!</v>
      </c>
    </row>
    <row r="11" spans="1:14" x14ac:dyDescent="0.35">
      <c r="A11" s="21"/>
      <c r="B11" s="24"/>
      <c r="C11" s="8">
        <v>2023</v>
      </c>
      <c r="D11" s="14">
        <v>1600</v>
      </c>
      <c r="E11" s="17">
        <v>3446696000000</v>
      </c>
      <c r="F11" s="18">
        <v>3000000000</v>
      </c>
      <c r="G11" s="12">
        <f t="shared" si="5"/>
        <v>1148.8986666666667</v>
      </c>
      <c r="H11" s="16">
        <f t="shared" si="1"/>
        <v>1.3926380510494687</v>
      </c>
      <c r="I11" s="13">
        <f t="shared" si="3"/>
        <v>4.6421268368315624E-10</v>
      </c>
      <c r="N11" s="7" t="e">
        <f t="shared" si="0"/>
        <v>#DIV/0!</v>
      </c>
    </row>
    <row r="12" spans="1:14" x14ac:dyDescent="0.35">
      <c r="A12" s="22"/>
      <c r="B12" s="24"/>
      <c r="C12" s="9">
        <v>2024</v>
      </c>
      <c r="D12" s="14">
        <v>1200</v>
      </c>
      <c r="E12" s="17">
        <v>3390455000000</v>
      </c>
      <c r="F12" s="18">
        <v>3000000000</v>
      </c>
      <c r="G12" s="12">
        <f t="shared" si="5"/>
        <v>1130.1516666666666</v>
      </c>
      <c r="H12" s="16">
        <f t="shared" si="1"/>
        <v>1.0618043890864206</v>
      </c>
      <c r="I12" s="13">
        <f t="shared" si="3"/>
        <v>3.5393479636214018E-10</v>
      </c>
      <c r="N12" s="7" t="e">
        <f t="shared" si="0"/>
        <v>#DIV/0!</v>
      </c>
    </row>
    <row r="13" spans="1:14" x14ac:dyDescent="0.35">
      <c r="A13" s="20" t="s">
        <v>4</v>
      </c>
      <c r="B13" s="24" t="s">
        <v>1</v>
      </c>
      <c r="C13" s="6">
        <v>2022</v>
      </c>
      <c r="D13" s="14">
        <v>50</v>
      </c>
      <c r="E13" s="17">
        <v>1202912258419</v>
      </c>
      <c r="F13" s="18">
        <v>46277496376</v>
      </c>
      <c r="G13" s="12">
        <f t="shared" si="5"/>
        <v>25.9934601614024</v>
      </c>
      <c r="H13" s="16">
        <f t="shared" si="1"/>
        <v>1.923560760650282</v>
      </c>
      <c r="I13" s="13">
        <f t="shared" si="3"/>
        <v>4.1565791395056128E-11</v>
      </c>
      <c r="N13" s="7" t="e">
        <f t="shared" si="0"/>
        <v>#DIV/0!</v>
      </c>
    </row>
    <row r="14" spans="1:14" x14ac:dyDescent="0.35">
      <c r="A14" s="21"/>
      <c r="B14" s="24"/>
      <c r="C14" s="8">
        <v>2023</v>
      </c>
      <c r="D14" s="14">
        <v>50</v>
      </c>
      <c r="E14" s="17">
        <v>1106844618075</v>
      </c>
      <c r="F14" s="18">
        <v>46277496376</v>
      </c>
      <c r="G14" s="12">
        <f t="shared" si="5"/>
        <v>23.917556150445108</v>
      </c>
      <c r="H14" s="16">
        <f t="shared" si="1"/>
        <v>2.0905145862517185</v>
      </c>
      <c r="I14" s="13">
        <f t="shared" si="3"/>
        <v>4.5173459023506758E-11</v>
      </c>
      <c r="N14" s="7" t="e">
        <f t="shared" si="0"/>
        <v>#DIV/0!</v>
      </c>
    </row>
    <row r="15" spans="1:14" x14ac:dyDescent="0.35">
      <c r="A15" s="22"/>
      <c r="B15" s="24"/>
      <c r="C15" s="9">
        <v>2024</v>
      </c>
      <c r="D15" s="14">
        <v>3</v>
      </c>
      <c r="E15" s="17">
        <v>462500376022</v>
      </c>
      <c r="F15" s="18">
        <v>46277496376</v>
      </c>
      <c r="G15" s="12">
        <f t="shared" si="5"/>
        <v>9.9940664953918645</v>
      </c>
      <c r="H15" s="16">
        <f t="shared" si="1"/>
        <v>0.30017811082038143</v>
      </c>
      <c r="I15" s="13">
        <f t="shared" si="3"/>
        <v>6.4864812128440247E-12</v>
      </c>
      <c r="N15" s="7" t="e">
        <f t="shared" si="0"/>
        <v>#DIV/0!</v>
      </c>
    </row>
    <row r="16" spans="1:14" x14ac:dyDescent="0.35">
      <c r="A16" s="20" t="s">
        <v>5</v>
      </c>
      <c r="B16" s="24" t="s">
        <v>1</v>
      </c>
      <c r="C16" s="6">
        <v>2022</v>
      </c>
      <c r="D16" s="14">
        <v>496</v>
      </c>
      <c r="E16" s="17">
        <v>8160140000000</v>
      </c>
      <c r="F16" s="18">
        <v>10599842400</v>
      </c>
      <c r="G16" s="12">
        <f t="shared" si="5"/>
        <v>769.83597416504983</v>
      </c>
      <c r="H16" s="16">
        <f t="shared" si="1"/>
        <v>0.64429309183420869</v>
      </c>
      <c r="I16" s="13">
        <f t="shared" si="3"/>
        <v>6.0783270875254589E-11</v>
      </c>
      <c r="N16" s="7" t="e">
        <f t="shared" si="0"/>
        <v>#DIV/0!</v>
      </c>
    </row>
    <row r="17" spans="1:14" x14ac:dyDescent="0.35">
      <c r="A17" s="21"/>
      <c r="B17" s="24"/>
      <c r="C17" s="8">
        <v>2023</v>
      </c>
      <c r="D17" s="14">
        <v>555</v>
      </c>
      <c r="E17" s="17">
        <v>8889428000000</v>
      </c>
      <c r="F17" s="18">
        <v>10599842400</v>
      </c>
      <c r="G17" s="12">
        <f t="shared" si="5"/>
        <v>838.63775182166864</v>
      </c>
      <c r="H17" s="16">
        <f t="shared" si="1"/>
        <v>0.6617875224367642</v>
      </c>
      <c r="I17" s="13">
        <f t="shared" si="3"/>
        <v>6.2433713395282579E-11</v>
      </c>
      <c r="N17" s="7" t="e">
        <f t="shared" si="0"/>
        <v>#DIV/0!</v>
      </c>
    </row>
    <row r="18" spans="1:14" x14ac:dyDescent="0.35">
      <c r="A18" s="22"/>
      <c r="B18" s="25"/>
      <c r="C18" s="9">
        <v>2024</v>
      </c>
      <c r="D18" s="14">
        <v>950</v>
      </c>
      <c r="E18" s="17">
        <v>9897315000000</v>
      </c>
      <c r="F18" s="18">
        <v>10599842400</v>
      </c>
      <c r="G18" s="12">
        <f t="shared" si="5"/>
        <v>933.72284478493759</v>
      </c>
      <c r="H18" s="16">
        <f t="shared" si="1"/>
        <v>1.0174325339751236</v>
      </c>
      <c r="I18" s="13">
        <f t="shared" si="3"/>
        <v>9.5985628425487121E-11</v>
      </c>
      <c r="N18" s="7" t="e">
        <f>J18/M18</f>
        <v>#DIV/0!</v>
      </c>
    </row>
    <row r="19" spans="1:14" x14ac:dyDescent="0.35">
      <c r="A19" s="20" t="s">
        <v>6</v>
      </c>
      <c r="B19" s="24" t="s">
        <v>1</v>
      </c>
      <c r="C19" s="6">
        <v>2022</v>
      </c>
      <c r="D19" s="14">
        <v>81</v>
      </c>
      <c r="E19" s="17">
        <v>1152542000000</v>
      </c>
      <c r="F19" s="18">
        <v>6000000000</v>
      </c>
      <c r="G19" s="12">
        <f>E19/F19</f>
        <v>192.09033333333332</v>
      </c>
      <c r="H19" s="16">
        <f t="shared" si="1"/>
        <v>0.42167660701301996</v>
      </c>
      <c r="I19" s="13">
        <f t="shared" si="3"/>
        <v>7.0279434502169987E-11</v>
      </c>
      <c r="N19" s="7" t="e">
        <f>J19/M19</f>
        <v>#DIV/0!</v>
      </c>
    </row>
    <row r="20" spans="1:14" x14ac:dyDescent="0.35">
      <c r="A20" s="21"/>
      <c r="B20" s="24"/>
      <c r="C20" s="8">
        <v>2023</v>
      </c>
      <c r="D20" s="14">
        <v>120</v>
      </c>
      <c r="E20" s="17">
        <v>1168272000000</v>
      </c>
      <c r="F20" s="18">
        <v>6000000000</v>
      </c>
      <c r="G20" s="12">
        <f>E20/F20</f>
        <v>194.71199999999999</v>
      </c>
      <c r="H20" s="16">
        <f t="shared" si="1"/>
        <v>0.61629483544927899</v>
      </c>
      <c r="I20" s="13">
        <f t="shared" si="3"/>
        <v>1.0271580590821316E-10</v>
      </c>
      <c r="N20" s="7" t="e">
        <f>J20/M20</f>
        <v>#DIV/0!</v>
      </c>
    </row>
    <row r="21" spans="1:14" x14ac:dyDescent="0.35">
      <c r="A21" s="22"/>
      <c r="B21" s="24"/>
      <c r="C21" s="9">
        <v>2024</v>
      </c>
      <c r="D21" s="14">
        <v>113</v>
      </c>
      <c r="E21" s="17">
        <v>1231981000000</v>
      </c>
      <c r="F21" s="18">
        <v>6000000000</v>
      </c>
      <c r="G21" s="12">
        <f>E21/F21</f>
        <v>205.33016666666666</v>
      </c>
      <c r="H21" s="16">
        <f t="shared" si="1"/>
        <v>0.55033316260559217</v>
      </c>
      <c r="I21" s="13">
        <f t="shared" si="3"/>
        <v>9.172219376759869E-11</v>
      </c>
      <c r="N21" s="7" t="e">
        <f t="shared" ref="N21:N35" si="6">J21/M21</f>
        <v>#DIV/0!</v>
      </c>
    </row>
    <row r="22" spans="1:14" x14ac:dyDescent="0.35">
      <c r="A22" s="20" t="s">
        <v>7</v>
      </c>
      <c r="B22" s="23" t="s">
        <v>1</v>
      </c>
      <c r="C22" s="5">
        <v>2022</v>
      </c>
      <c r="D22" s="14">
        <v>1015</v>
      </c>
      <c r="E22" s="17">
        <v>10935707000000</v>
      </c>
      <c r="F22" s="18">
        <v>6822863965</v>
      </c>
      <c r="G22" s="12">
        <f t="shared" ref="G22:G36" si="7">E22/F22</f>
        <v>1602.8030246679555</v>
      </c>
      <c r="H22" s="16">
        <f t="shared" si="1"/>
        <v>0.63326558808451983</v>
      </c>
      <c r="I22" s="13">
        <f t="shared" si="3"/>
        <v>9.2815215330842356E-11</v>
      </c>
      <c r="N22" s="7" t="e">
        <f t="shared" si="6"/>
        <v>#DIV/0!</v>
      </c>
    </row>
    <row r="23" spans="1:14" x14ac:dyDescent="0.35">
      <c r="A23" s="21"/>
      <c r="B23" s="24"/>
      <c r="C23" s="2">
        <v>2023</v>
      </c>
      <c r="D23" s="14">
        <v>890</v>
      </c>
      <c r="E23" s="17">
        <v>11347441000000</v>
      </c>
      <c r="F23" s="18">
        <v>6822863965</v>
      </c>
      <c r="G23" s="12">
        <f t="shared" si="7"/>
        <v>1663.1492373598862</v>
      </c>
      <c r="H23" s="16">
        <f t="shared" si="1"/>
        <v>0.53512936783280041</v>
      </c>
      <c r="I23" s="13">
        <f t="shared" si="3"/>
        <v>7.8431780345894738E-11</v>
      </c>
      <c r="N23" s="7" t="e">
        <f t="shared" si="6"/>
        <v>#DIV/0!</v>
      </c>
    </row>
    <row r="24" spans="1:14" x14ac:dyDescent="0.35">
      <c r="A24" s="22"/>
      <c r="B24" s="25"/>
      <c r="C24" s="4">
        <v>2024</v>
      </c>
      <c r="D24" s="14">
        <v>975</v>
      </c>
      <c r="E24" s="17">
        <v>12556754000000</v>
      </c>
      <c r="F24" s="18">
        <v>6819963965</v>
      </c>
      <c r="G24" s="12">
        <f t="shared" si="7"/>
        <v>1841.1760039262906</v>
      </c>
      <c r="H24" s="16">
        <f t="shared" si="1"/>
        <v>0.52955284987465712</v>
      </c>
      <c r="I24" s="13">
        <f t="shared" si="3"/>
        <v>7.7647455703918393E-11</v>
      </c>
      <c r="N24" s="7" t="e">
        <f t="shared" si="6"/>
        <v>#DIV/0!</v>
      </c>
    </row>
    <row r="25" spans="1:14" x14ac:dyDescent="0.35">
      <c r="A25" s="20" t="s">
        <v>8</v>
      </c>
      <c r="B25" s="24" t="s">
        <v>1</v>
      </c>
      <c r="C25" s="6">
        <v>2022</v>
      </c>
      <c r="D25" s="14">
        <v>414</v>
      </c>
      <c r="E25" s="17">
        <v>21167282000000</v>
      </c>
      <c r="F25" s="18">
        <v>15501310000</v>
      </c>
      <c r="G25" s="12">
        <f t="shared" si="7"/>
        <v>1365.515688674054</v>
      </c>
      <c r="H25" s="16">
        <f t="shared" si="1"/>
        <v>0.30318216292483846</v>
      </c>
      <c r="I25" s="13">
        <f t="shared" si="3"/>
        <v>1.9558486535966217E-11</v>
      </c>
      <c r="N25" s="7" t="e">
        <f t="shared" si="6"/>
        <v>#DIV/0!</v>
      </c>
    </row>
    <row r="26" spans="1:14" x14ac:dyDescent="0.35">
      <c r="A26" s="21"/>
      <c r="B26" s="24"/>
      <c r="C26" s="8">
        <v>2023</v>
      </c>
      <c r="D26" s="14">
        <v>376</v>
      </c>
      <c r="E26" s="17">
        <v>21720925000000</v>
      </c>
      <c r="F26" s="18">
        <v>15501310000</v>
      </c>
      <c r="G26" s="12">
        <f t="shared" si="7"/>
        <v>1401.2315733315443</v>
      </c>
      <c r="H26" s="16">
        <f t="shared" si="1"/>
        <v>0.26833537521997797</v>
      </c>
      <c r="I26" s="13">
        <f t="shared" si="3"/>
        <v>1.7310496675440848E-11</v>
      </c>
      <c r="N26" s="7" t="e">
        <f t="shared" si="6"/>
        <v>#DIV/0!</v>
      </c>
    </row>
    <row r="27" spans="1:14" x14ac:dyDescent="0.35">
      <c r="A27" s="22"/>
      <c r="B27" s="24"/>
      <c r="C27" s="9">
        <v>2024</v>
      </c>
      <c r="D27" s="14">
        <v>378</v>
      </c>
      <c r="E27" s="17">
        <v>23987435000000</v>
      </c>
      <c r="F27" s="18">
        <v>15501310000</v>
      </c>
      <c r="G27" s="12">
        <f t="shared" si="7"/>
        <v>1547.4456674951989</v>
      </c>
      <c r="H27" s="16">
        <f t="shared" si="1"/>
        <v>0.24427351986571302</v>
      </c>
      <c r="I27" s="13">
        <f t="shared" si="3"/>
        <v>1.5758250100521376E-11</v>
      </c>
      <c r="N27" s="7" t="e">
        <f t="shared" si="6"/>
        <v>#DIV/0!</v>
      </c>
    </row>
    <row r="28" spans="1:14" x14ac:dyDescent="0.35">
      <c r="A28" s="20" t="s">
        <v>9</v>
      </c>
      <c r="B28" s="24" t="s">
        <v>1</v>
      </c>
      <c r="C28" s="6">
        <v>2022</v>
      </c>
      <c r="D28" s="14">
        <v>4950</v>
      </c>
      <c r="E28" s="17">
        <v>19247803000000</v>
      </c>
      <c r="F28" s="18">
        <v>2872193366</v>
      </c>
      <c r="G28" s="12">
        <f t="shared" si="7"/>
        <v>6701.4300735628121</v>
      </c>
      <c r="H28" s="16">
        <f t="shared" si="1"/>
        <v>0.73864831023571886</v>
      </c>
      <c r="I28" s="13">
        <f t="shared" si="3"/>
        <v>2.5717220817357701E-10</v>
      </c>
      <c r="N28" s="7" t="e">
        <f t="shared" si="6"/>
        <v>#DIV/0!</v>
      </c>
    </row>
    <row r="29" spans="1:14" x14ac:dyDescent="0.35">
      <c r="A29" s="21"/>
      <c r="B29" s="24"/>
      <c r="C29" s="8">
        <v>2023</v>
      </c>
      <c r="D29" s="14">
        <v>4000</v>
      </c>
      <c r="E29" s="17">
        <v>19071863000000</v>
      </c>
      <c r="F29" s="18">
        <v>2872193366</v>
      </c>
      <c r="G29" s="12">
        <f t="shared" si="7"/>
        <v>6640.173752145628</v>
      </c>
      <c r="H29" s="16">
        <f t="shared" si="1"/>
        <v>0.60239387541741463</v>
      </c>
      <c r="I29" s="13">
        <f t="shared" si="3"/>
        <v>2.0973305020070666E-10</v>
      </c>
      <c r="N29" s="7" t="e">
        <f t="shared" si="6"/>
        <v>#DIV/0!</v>
      </c>
    </row>
    <row r="30" spans="1:14" x14ac:dyDescent="0.35">
      <c r="A30" s="22"/>
      <c r="B30" s="24"/>
      <c r="C30" s="9">
        <v>2024</v>
      </c>
      <c r="D30" s="14">
        <v>3650</v>
      </c>
      <c r="E30" s="17">
        <v>19883057000000</v>
      </c>
      <c r="F30" s="18">
        <v>2872193366</v>
      </c>
      <c r="G30" s="12">
        <f t="shared" si="7"/>
        <v>6922.6039010355407</v>
      </c>
      <c r="H30" s="16">
        <f t="shared" si="1"/>
        <v>0.52725824735602778</v>
      </c>
      <c r="I30" s="13">
        <f t="shared" si="3"/>
        <v>1.835733810952712E-10</v>
      </c>
      <c r="N30" s="7" t="e">
        <f t="shared" si="6"/>
        <v>#DIV/0!</v>
      </c>
    </row>
    <row r="31" spans="1:14" x14ac:dyDescent="0.35">
      <c r="A31" s="20" t="s">
        <v>10</v>
      </c>
      <c r="B31" s="24" t="s">
        <v>1</v>
      </c>
      <c r="C31" s="6">
        <v>2022</v>
      </c>
      <c r="D31" s="14">
        <v>1470</v>
      </c>
      <c r="E31" s="17">
        <v>6443968832000</v>
      </c>
      <c r="F31" s="18">
        <v>9525000000</v>
      </c>
      <c r="G31" s="12">
        <f t="shared" si="7"/>
        <v>676.53216083989503</v>
      </c>
      <c r="H31" s="16">
        <f t="shared" si="1"/>
        <v>2.1728457050364578</v>
      </c>
      <c r="I31" s="13">
        <f t="shared" si="3"/>
        <v>2.2812028399332891E-10</v>
      </c>
      <c r="N31" s="7" t="e">
        <f t="shared" si="6"/>
        <v>#DIV/0!</v>
      </c>
    </row>
    <row r="32" spans="1:14" x14ac:dyDescent="0.35">
      <c r="A32" s="21"/>
      <c r="B32" s="24"/>
      <c r="C32" s="8">
        <v>2023</v>
      </c>
      <c r="D32" s="14">
        <v>1045</v>
      </c>
      <c r="E32" s="17">
        <v>1989962060000</v>
      </c>
      <c r="F32" s="18">
        <v>9525000000</v>
      </c>
      <c r="G32" s="12">
        <f t="shared" si="7"/>
        <v>208.91990131233595</v>
      </c>
      <c r="H32" s="16">
        <f t="shared" si="1"/>
        <v>5.0019169712210498</v>
      </c>
      <c r="I32" s="13">
        <f t="shared" si="3"/>
        <v>5.251356400232073E-10</v>
      </c>
      <c r="N32" s="7" t="e">
        <f t="shared" si="6"/>
        <v>#DIV/0!</v>
      </c>
    </row>
    <row r="33" spans="1:14" x14ac:dyDescent="0.35">
      <c r="A33" s="22"/>
      <c r="B33" s="24"/>
      <c r="C33" s="9">
        <v>2024</v>
      </c>
      <c r="D33" s="14">
        <v>1300</v>
      </c>
      <c r="E33" s="17">
        <v>2891357342000</v>
      </c>
      <c r="F33" s="18">
        <v>9525000000</v>
      </c>
      <c r="G33" s="12">
        <f t="shared" si="7"/>
        <v>303.55457658792653</v>
      </c>
      <c r="H33" s="16">
        <f t="shared" si="1"/>
        <v>4.2825906781327889</v>
      </c>
      <c r="I33" s="13">
        <f t="shared" si="3"/>
        <v>4.4961581922653953E-10</v>
      </c>
      <c r="N33" t="e">
        <f t="shared" si="6"/>
        <v>#DIV/0!</v>
      </c>
    </row>
    <row r="34" spans="1:14" x14ac:dyDescent="0.35">
      <c r="A34" s="20" t="s">
        <v>11</v>
      </c>
      <c r="B34" s="23" t="s">
        <v>1</v>
      </c>
      <c r="C34" s="5">
        <v>2022</v>
      </c>
      <c r="D34" s="14">
        <v>695</v>
      </c>
      <c r="E34" s="17">
        <v>6832234000000</v>
      </c>
      <c r="F34" s="18">
        <v>5342098939</v>
      </c>
      <c r="G34" s="12">
        <f t="shared" si="7"/>
        <v>1278.9418687327686</v>
      </c>
      <c r="H34" s="16">
        <f t="shared" si="1"/>
        <v>0.54341797464855557</v>
      </c>
      <c r="I34" s="13">
        <f t="shared" si="3"/>
        <v>1.0172368218067471E-10</v>
      </c>
      <c r="N34" t="e">
        <f t="shared" si="6"/>
        <v>#DIV/0!</v>
      </c>
    </row>
    <row r="35" spans="1:14" x14ac:dyDescent="0.35">
      <c r="A35" s="21"/>
      <c r="B35" s="24"/>
      <c r="C35" s="2">
        <v>2023</v>
      </c>
      <c r="D35" s="14">
        <v>695</v>
      </c>
      <c r="E35" s="17">
        <v>8202858000000</v>
      </c>
      <c r="F35" s="18">
        <v>6025373372</v>
      </c>
      <c r="G35" s="12">
        <f t="shared" si="7"/>
        <v>1361.385841766886</v>
      </c>
      <c r="H35" s="16">
        <f t="shared" si="1"/>
        <v>0.51050920222439544</v>
      </c>
      <c r="I35" s="13">
        <f t="shared" si="3"/>
        <v>8.4726567252535633E-11</v>
      </c>
      <c r="N35" t="e">
        <f t="shared" si="6"/>
        <v>#DIV/0!</v>
      </c>
    </row>
    <row r="36" spans="1:14" x14ac:dyDescent="0.35">
      <c r="A36" s="22"/>
      <c r="B36" s="24"/>
      <c r="C36" s="3">
        <v>2024</v>
      </c>
      <c r="D36" s="14">
        <v>615</v>
      </c>
      <c r="E36" s="17">
        <v>8448434000000</v>
      </c>
      <c r="F36" s="18">
        <v>6025373372</v>
      </c>
      <c r="G36" s="12">
        <f t="shared" si="7"/>
        <v>1402.1428181131478</v>
      </c>
      <c r="H36" s="16">
        <f t="shared" si="1"/>
        <v>0.43861437797584735</v>
      </c>
      <c r="I36" s="13">
        <f t="shared" si="3"/>
        <v>7.2794555772111142E-11</v>
      </c>
    </row>
  </sheetData>
  <mergeCells count="25">
    <mergeCell ref="A2:C2"/>
    <mergeCell ref="A31:A33"/>
    <mergeCell ref="B31:B33"/>
    <mergeCell ref="A34:A36"/>
    <mergeCell ref="B34:B36"/>
    <mergeCell ref="A28:A30"/>
    <mergeCell ref="B28:B30"/>
    <mergeCell ref="A10:A12"/>
    <mergeCell ref="B10:B12"/>
    <mergeCell ref="D2:H2"/>
    <mergeCell ref="A22:A24"/>
    <mergeCell ref="B22:B24"/>
    <mergeCell ref="A25:A27"/>
    <mergeCell ref="B25:B27"/>
    <mergeCell ref="A13:A15"/>
    <mergeCell ref="B13:B15"/>
    <mergeCell ref="A16:A18"/>
    <mergeCell ref="B16:B18"/>
    <mergeCell ref="A19:A21"/>
    <mergeCell ref="B19:B21"/>
    <mergeCell ref="A3:C3"/>
    <mergeCell ref="A4:A6"/>
    <mergeCell ref="B4:B6"/>
    <mergeCell ref="A7:A9"/>
    <mergeCell ref="B7:B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DA490-2875-46E3-9683-926C9F4276E2}">
  <dimension ref="A1:D35"/>
  <sheetViews>
    <sheetView topLeftCell="A17" workbookViewId="0">
      <selection activeCell="D26" sqref="D26"/>
    </sheetView>
  </sheetViews>
  <sheetFormatPr defaultRowHeight="14.5" x14ac:dyDescent="0.35"/>
  <cols>
    <col min="2" max="2" width="17.26953125" customWidth="1"/>
  </cols>
  <sheetData>
    <row r="1" spans="1:4" x14ac:dyDescent="0.35">
      <c r="A1" s="27" t="s">
        <v>15</v>
      </c>
      <c r="B1" s="28"/>
      <c r="C1" s="29"/>
    </row>
    <row r="2" spans="1:4" x14ac:dyDescent="0.35">
      <c r="A2" s="26" t="s">
        <v>17</v>
      </c>
      <c r="B2" s="26"/>
      <c r="C2" s="26"/>
    </row>
    <row r="3" spans="1:4" x14ac:dyDescent="0.35">
      <c r="A3" s="20" t="s">
        <v>0</v>
      </c>
      <c r="B3" s="24" t="s">
        <v>1</v>
      </c>
      <c r="C3" s="1">
        <v>2022</v>
      </c>
    </row>
    <row r="4" spans="1:4" x14ac:dyDescent="0.35">
      <c r="A4" s="21"/>
      <c r="B4" s="24"/>
      <c r="C4" s="2">
        <v>2023</v>
      </c>
    </row>
    <row r="5" spans="1:4" x14ac:dyDescent="0.35">
      <c r="A5" s="22"/>
      <c r="B5" s="24"/>
      <c r="C5" s="3">
        <v>2024</v>
      </c>
      <c r="D5">
        <v>6200</v>
      </c>
    </row>
    <row r="6" spans="1:4" x14ac:dyDescent="0.35">
      <c r="A6" s="20" t="s">
        <v>2</v>
      </c>
      <c r="B6" s="24" t="s">
        <v>1</v>
      </c>
      <c r="C6" s="6">
        <v>2022</v>
      </c>
    </row>
    <row r="7" spans="1:4" x14ac:dyDescent="0.35">
      <c r="A7" s="21"/>
      <c r="B7" s="24"/>
      <c r="C7" s="8">
        <v>2023</v>
      </c>
    </row>
    <row r="8" spans="1:4" x14ac:dyDescent="0.35">
      <c r="A8" s="22"/>
      <c r="B8" s="25"/>
      <c r="C8" s="9">
        <v>2024</v>
      </c>
    </row>
    <row r="9" spans="1:4" x14ac:dyDescent="0.35">
      <c r="A9" s="20" t="s">
        <v>3</v>
      </c>
      <c r="B9" s="24" t="s">
        <v>1</v>
      </c>
      <c r="C9" s="6">
        <v>2022</v>
      </c>
    </row>
    <row r="10" spans="1:4" x14ac:dyDescent="0.35">
      <c r="A10" s="21"/>
      <c r="B10" s="24"/>
      <c r="C10" s="8">
        <v>2023</v>
      </c>
    </row>
    <row r="11" spans="1:4" x14ac:dyDescent="0.35">
      <c r="A11" s="22"/>
      <c r="B11" s="24"/>
      <c r="C11" s="9">
        <v>2024</v>
      </c>
    </row>
    <row r="12" spans="1:4" x14ac:dyDescent="0.35">
      <c r="A12" s="20" t="s">
        <v>4</v>
      </c>
      <c r="B12" s="24" t="s">
        <v>1</v>
      </c>
      <c r="C12" s="6">
        <v>2022</v>
      </c>
    </row>
    <row r="13" spans="1:4" x14ac:dyDescent="0.35">
      <c r="A13" s="21"/>
      <c r="B13" s="24"/>
      <c r="C13" s="8">
        <v>2023</v>
      </c>
    </row>
    <row r="14" spans="1:4" x14ac:dyDescent="0.35">
      <c r="A14" s="22"/>
      <c r="B14" s="24"/>
      <c r="C14" s="9">
        <v>2024</v>
      </c>
    </row>
    <row r="15" spans="1:4" x14ac:dyDescent="0.35">
      <c r="A15" s="20" t="s">
        <v>5</v>
      </c>
      <c r="B15" s="24" t="s">
        <v>1</v>
      </c>
      <c r="C15" s="6">
        <v>2022</v>
      </c>
    </row>
    <row r="16" spans="1:4" x14ac:dyDescent="0.35">
      <c r="A16" s="21"/>
      <c r="B16" s="24"/>
      <c r="C16" s="8">
        <v>2023</v>
      </c>
    </row>
    <row r="17" spans="1:4" x14ac:dyDescent="0.35">
      <c r="A17" s="22"/>
      <c r="B17" s="25"/>
      <c r="C17" s="9">
        <v>2024</v>
      </c>
    </row>
    <row r="18" spans="1:4" x14ac:dyDescent="0.35">
      <c r="A18" s="20" t="s">
        <v>6</v>
      </c>
      <c r="B18" s="24" t="s">
        <v>1</v>
      </c>
      <c r="C18" s="6">
        <v>2022</v>
      </c>
      <c r="D18">
        <v>81</v>
      </c>
    </row>
    <row r="19" spans="1:4" x14ac:dyDescent="0.35">
      <c r="A19" s="21"/>
      <c r="B19" s="24"/>
      <c r="C19" s="8">
        <v>2023</v>
      </c>
      <c r="D19">
        <v>120</v>
      </c>
    </row>
    <row r="20" spans="1:4" x14ac:dyDescent="0.35">
      <c r="A20" s="22"/>
      <c r="B20" s="24"/>
      <c r="C20" s="9">
        <v>2024</v>
      </c>
      <c r="D20">
        <v>113</v>
      </c>
    </row>
    <row r="21" spans="1:4" x14ac:dyDescent="0.35">
      <c r="A21" s="20" t="s">
        <v>7</v>
      </c>
      <c r="B21" s="23" t="s">
        <v>1</v>
      </c>
      <c r="C21" s="5">
        <v>2022</v>
      </c>
    </row>
    <row r="22" spans="1:4" x14ac:dyDescent="0.35">
      <c r="A22" s="21"/>
      <c r="B22" s="24"/>
      <c r="C22" s="2">
        <v>2023</v>
      </c>
    </row>
    <row r="23" spans="1:4" x14ac:dyDescent="0.35">
      <c r="A23" s="22"/>
      <c r="B23" s="25"/>
      <c r="C23" s="4">
        <v>2024</v>
      </c>
    </row>
    <row r="24" spans="1:4" x14ac:dyDescent="0.35">
      <c r="A24" s="20" t="s">
        <v>8</v>
      </c>
      <c r="B24" s="24" t="s">
        <v>1</v>
      </c>
      <c r="C24" s="6">
        <v>2022</v>
      </c>
      <c r="D24">
        <v>414</v>
      </c>
    </row>
    <row r="25" spans="1:4" x14ac:dyDescent="0.35">
      <c r="A25" s="21"/>
      <c r="B25" s="24"/>
      <c r="C25" s="8">
        <v>2023</v>
      </c>
      <c r="D25">
        <v>376</v>
      </c>
    </row>
    <row r="26" spans="1:4" x14ac:dyDescent="0.35">
      <c r="A26" s="22"/>
      <c r="B26" s="24"/>
      <c r="C26" s="9">
        <v>2024</v>
      </c>
      <c r="D26">
        <v>378</v>
      </c>
    </row>
    <row r="27" spans="1:4" x14ac:dyDescent="0.35">
      <c r="A27" s="20" t="s">
        <v>9</v>
      </c>
      <c r="B27" s="24" t="s">
        <v>1</v>
      </c>
      <c r="C27" s="6">
        <v>2022</v>
      </c>
    </row>
    <row r="28" spans="1:4" x14ac:dyDescent="0.35">
      <c r="A28" s="21"/>
      <c r="B28" s="24"/>
      <c r="C28" s="8">
        <v>2023</v>
      </c>
    </row>
    <row r="29" spans="1:4" x14ac:dyDescent="0.35">
      <c r="A29" s="22"/>
      <c r="B29" s="24"/>
      <c r="C29" s="9">
        <v>2024</v>
      </c>
    </row>
    <row r="30" spans="1:4" x14ac:dyDescent="0.35">
      <c r="A30" s="20" t="s">
        <v>10</v>
      </c>
      <c r="B30" s="24" t="s">
        <v>1</v>
      </c>
      <c r="C30" s="6">
        <v>2022</v>
      </c>
    </row>
    <row r="31" spans="1:4" x14ac:dyDescent="0.35">
      <c r="A31" s="21"/>
      <c r="B31" s="24"/>
      <c r="C31" s="8">
        <v>2023</v>
      </c>
    </row>
    <row r="32" spans="1:4" x14ac:dyDescent="0.35">
      <c r="A32" s="22"/>
      <c r="B32" s="24"/>
      <c r="C32" s="9">
        <v>2024</v>
      </c>
    </row>
    <row r="33" spans="1:3" x14ac:dyDescent="0.35">
      <c r="A33" s="20" t="s">
        <v>11</v>
      </c>
      <c r="B33" s="23" t="s">
        <v>1</v>
      </c>
      <c r="C33" s="5">
        <v>2022</v>
      </c>
    </row>
    <row r="34" spans="1:3" x14ac:dyDescent="0.35">
      <c r="A34" s="21"/>
      <c r="B34" s="24"/>
      <c r="C34" s="2">
        <v>2023</v>
      </c>
    </row>
    <row r="35" spans="1:3" x14ac:dyDescent="0.35">
      <c r="A35" s="22"/>
      <c r="B35" s="24"/>
      <c r="C35" s="3">
        <v>2024</v>
      </c>
    </row>
  </sheetData>
  <mergeCells count="24">
    <mergeCell ref="A27:A29"/>
    <mergeCell ref="B27:B29"/>
    <mergeCell ref="A30:A32"/>
    <mergeCell ref="B30:B32"/>
    <mergeCell ref="A33:A35"/>
    <mergeCell ref="B33:B35"/>
    <mergeCell ref="A18:A20"/>
    <mergeCell ref="B18:B20"/>
    <mergeCell ref="A21:A23"/>
    <mergeCell ref="B21:B23"/>
    <mergeCell ref="A24:A26"/>
    <mergeCell ref="B24:B26"/>
    <mergeCell ref="A9:A11"/>
    <mergeCell ref="B9:B11"/>
    <mergeCell ref="A12:A14"/>
    <mergeCell ref="B12:B14"/>
    <mergeCell ref="A15:A17"/>
    <mergeCell ref="B15:B17"/>
    <mergeCell ref="A1:C1"/>
    <mergeCell ref="A2:C2"/>
    <mergeCell ref="A3:A5"/>
    <mergeCell ref="B3:B5"/>
    <mergeCell ref="A6:A8"/>
    <mergeCell ref="B6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dwi intan febrianti</dc:creator>
  <cp:lastModifiedBy>dwi intan febrianti</cp:lastModifiedBy>
  <dcterms:created xsi:type="dcterms:W3CDTF">2026-02-24T06:01:01Z</dcterms:created>
  <dcterms:modified xsi:type="dcterms:W3CDTF">2026-05-08T07:45:41Z</dcterms:modified>
</cp:coreProperties>
</file>